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6 сессия\Оконч.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3" l="1"/>
  <c r="K22" i="3"/>
  <c r="K21" i="3" s="1"/>
  <c r="L21" i="3"/>
  <c r="L19" i="3"/>
  <c r="L18" i="3" s="1"/>
  <c r="K19" i="3"/>
  <c r="K18" i="3"/>
  <c r="J19" i="3"/>
  <c r="J22" i="3"/>
  <c r="J21" i="3" s="1"/>
  <c r="L12" i="3" l="1"/>
  <c r="K12" i="3"/>
  <c r="K17" i="3" l="1"/>
  <c r="K16" i="3" s="1"/>
  <c r="K10" i="3" s="1"/>
  <c r="K27" i="3" s="1"/>
  <c r="J18" i="3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<sst xmlns="http://schemas.openxmlformats.org/spreadsheetml/2006/main" count="101" uniqueCount="50">
  <si>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</si>
  <si>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</si>
  <si>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</si>
  <si>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</si>
  <si>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</si>
  <si>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</si>
  <si>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</si>
  <si>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</si>
  <si>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</si>
  <si>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</si>
  <si>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</si>
  <si>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</si>
  <si>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</si>
  <si>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</si>
  <si>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</si>
  <si>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</si>
  <si>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</si>
  <si>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</si>
  <si>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</si>
  <si>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</si>
  <si>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</si>
  <si>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</si>
  <si>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</si>
  <si>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</si>
  <si>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</si>
  <si>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</si>
  <si>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</si>
  <si>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</si>
  <si>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</si>
  <si>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</si>
  <si>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</si>
  <si>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</si>
  <si>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</si>
  <si>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</si>
  <si>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</si>
  <si>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</si>
  <si>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</si>
  <si>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</si>
  <si>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</si>
  <si>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</si>
  <si>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</si>
  <si>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</si>
  <si>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</si>
  <si>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</si>
  <si>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2024 год</t>
  </si>
  <si>
    <t>Приложение 12</t>
  </si>
  <si>
    <t>2025 год</t>
  </si>
  <si>
    <t>Источники финансирования дефицита районного бюджета на 2023 год и плановый период 2024 и 2025 годов</t>
  </si>
  <si>
    <t>к решению 36 сессии Совета депутатов Сузунского района</t>
  </si>
  <si>
    <t>от 30.11.2023 №206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</si>
</sst>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60" zoomScaleNormal="65" workbookViewId="0">
      <selection activeCell="A16" sqref="A16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7" t="s">
        <v>45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15" customHeight="1" x14ac:dyDescent="0.25">
      <c r="A3" s="37" t="s">
        <v>48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5" customHeight="1" x14ac:dyDescent="0.25">
      <c r="A4" s="37" t="s">
        <v>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8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8.75" x14ac:dyDescent="0.25">
      <c r="A6" s="34" t="s">
        <v>47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6.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29" t="s">
        <v>30</v>
      </c>
      <c r="C9" s="29"/>
      <c r="D9" s="29"/>
      <c r="E9" s="29"/>
      <c r="F9" s="29"/>
      <c r="G9" s="29"/>
      <c r="H9" s="29"/>
      <c r="I9" s="29"/>
      <c r="J9" s="23" t="s">
        <v>31</v>
      </c>
      <c r="K9" s="23" t="s">
        <v>44</v>
      </c>
      <c r="L9" s="24" t="s">
        <v>46</v>
      </c>
    </row>
    <row r="10" spans="1:18" ht="31.5" x14ac:dyDescent="0.25">
      <c r="A10" s="4" t="s">
        <v>32</v>
      </c>
      <c r="B10" s="30" t="s">
        <v>33</v>
      </c>
      <c r="C10" s="30"/>
      <c r="D10" s="30"/>
      <c r="E10" s="30"/>
      <c r="F10" s="30"/>
      <c r="G10" s="30"/>
      <c r="H10" s="30"/>
      <c r="I10" s="30"/>
      <c r="J10" s="14">
        <f>J16</f>
        <v>105529552.71000004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0" t="s">
        <v>27</v>
      </c>
      <c r="C16" s="30"/>
      <c r="D16" s="30"/>
      <c r="E16" s="30"/>
      <c r="F16" s="30"/>
      <c r="G16" s="30"/>
      <c r="H16" s="30"/>
      <c r="I16" s="30"/>
      <c r="J16" s="14">
        <f>J17</f>
        <v>105529552.71000004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34</v>
      </c>
      <c r="B17" s="30" t="s">
        <v>35</v>
      </c>
      <c r="C17" s="30"/>
      <c r="D17" s="30"/>
      <c r="E17" s="30"/>
      <c r="F17" s="30"/>
      <c r="G17" s="30"/>
      <c r="H17" s="30"/>
      <c r="I17" s="30"/>
      <c r="J17" s="14">
        <f>J21+J18</f>
        <v>105529552.71000004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37</v>
      </c>
      <c r="B18" s="30" t="s">
        <v>36</v>
      </c>
      <c r="C18" s="30"/>
      <c r="D18" s="30"/>
      <c r="E18" s="30"/>
      <c r="F18" s="30"/>
      <c r="G18" s="30"/>
      <c r="H18" s="30"/>
      <c r="I18" s="30"/>
      <c r="J18" s="14">
        <f t="shared" ref="J18:L19" si="4">J19</f>
        <v>-3051989342.1700001</v>
      </c>
      <c r="K18" s="14">
        <f t="shared" si="4"/>
        <v>-1848486121.49</v>
      </c>
      <c r="L18" s="14">
        <f t="shared" si="4"/>
        <v>-1560706090.54</v>
      </c>
    </row>
    <row r="19" spans="1:14" ht="31.5" x14ac:dyDescent="0.25">
      <c r="A19" s="7" t="s">
        <v>38</v>
      </c>
      <c r="B19" s="30" t="s">
        <v>39</v>
      </c>
      <c r="C19" s="30"/>
      <c r="D19" s="30"/>
      <c r="E19" s="30"/>
      <c r="F19" s="30"/>
      <c r="G19" s="30"/>
      <c r="H19" s="30"/>
      <c r="I19" s="30"/>
      <c r="J19" s="14">
        <f>J20</f>
        <v>-3051989342.1700001</v>
      </c>
      <c r="K19" s="14">
        <f t="shared" si="4"/>
        <v>-1848486121.49</v>
      </c>
      <c r="L19" s="14">
        <f t="shared" si="4"/>
        <v>-1560706090.54</v>
      </c>
    </row>
    <row r="20" spans="1:14" s="21" customFormat="1" ht="31.5" x14ac:dyDescent="0.25">
      <c r="A20" s="18" t="s">
        <v>18</v>
      </c>
      <c r="B20" s="31" t="s">
        <v>28</v>
      </c>
      <c r="C20" s="31"/>
      <c r="D20" s="31"/>
      <c r="E20" s="31"/>
      <c r="F20" s="31"/>
      <c r="G20" s="31"/>
      <c r="H20" s="31"/>
      <c r="I20" s="31"/>
      <c r="J20" s="19">
        <v>-3051989342.1700001</v>
      </c>
      <c r="K20" s="19">
        <v>-1848486121.49</v>
      </c>
      <c r="L20" s="20">
        <v>-1560706090.54</v>
      </c>
    </row>
    <row r="21" spans="1:14" ht="31.5" x14ac:dyDescent="0.25">
      <c r="A21" s="7" t="s">
        <v>42</v>
      </c>
      <c r="B21" s="30" t="s">
        <v>40</v>
      </c>
      <c r="C21" s="30"/>
      <c r="D21" s="30"/>
      <c r="E21" s="30"/>
      <c r="F21" s="30"/>
      <c r="G21" s="30"/>
      <c r="H21" s="30"/>
      <c r="I21" s="30"/>
      <c r="J21" s="14">
        <f>J22</f>
        <v>3157518894.8800001</v>
      </c>
      <c r="K21" s="14">
        <f t="shared" ref="K21:L22" si="5">K22</f>
        <v>1848486121.49</v>
      </c>
      <c r="L21" s="14">
        <f t="shared" si="5"/>
        <v>1560706090.54</v>
      </c>
    </row>
    <row r="22" spans="1:14" ht="31.5" x14ac:dyDescent="0.25">
      <c r="A22" s="7" t="s">
        <v>43</v>
      </c>
      <c r="B22" s="30" t="s">
        <v>41</v>
      </c>
      <c r="C22" s="30"/>
      <c r="D22" s="30"/>
      <c r="E22" s="30"/>
      <c r="F22" s="30"/>
      <c r="G22" s="30"/>
      <c r="H22" s="30"/>
      <c r="I22" s="30"/>
      <c r="J22" s="14">
        <f>J23</f>
        <v>3157518894.8800001</v>
      </c>
      <c r="K22" s="14">
        <f t="shared" si="5"/>
        <v>1848486121.49</v>
      </c>
      <c r="L22" s="14">
        <f t="shared" si="5"/>
        <v>1560706090.54</v>
      </c>
    </row>
    <row r="23" spans="1:14" s="21" customFormat="1" ht="31.5" x14ac:dyDescent="0.25">
      <c r="A23" s="18" t="s">
        <v>19</v>
      </c>
      <c r="B23" s="31" t="s">
        <v>29</v>
      </c>
      <c r="C23" s="31"/>
      <c r="D23" s="31"/>
      <c r="E23" s="31"/>
      <c r="F23" s="31"/>
      <c r="G23" s="31"/>
      <c r="H23" s="31"/>
      <c r="I23" s="31"/>
      <c r="J23" s="19">
        <v>3157518894.8800001</v>
      </c>
      <c r="K23" s="19">
        <v>1848486121.49</v>
      </c>
      <c r="L23" s="20">
        <v>1560706090.54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2"/>
      <c r="C27" s="32"/>
      <c r="D27" s="32"/>
      <c r="E27" s="32"/>
      <c r="F27" s="32"/>
      <c r="G27" s="32"/>
      <c r="H27" s="32"/>
      <c r="I27" s="32"/>
      <c r="J27" s="16">
        <f>J10</f>
        <v>105529552.71000004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2023-12-01T08:22:23Z</dcterms:modified>
</cp:coreProperties>
</file>